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Лист1!$A$1:$J$80</definedName>
  </definedNames>
  <calcPr calcId="152511"/>
</workbook>
</file>

<file path=xl/calcChain.xml><?xml version="1.0" encoding="utf-8"?>
<calcChain xmlns="http://schemas.openxmlformats.org/spreadsheetml/2006/main">
  <c r="F59" i="1" l="1"/>
  <c r="F48" i="1"/>
  <c r="F47" i="1"/>
  <c r="F46" i="1"/>
  <c r="G46" i="1" s="1"/>
  <c r="H65" i="1"/>
  <c r="E55" i="1"/>
  <c r="E53" i="1"/>
  <c r="F65" i="1"/>
  <c r="G59" i="1"/>
  <c r="F51" i="1"/>
  <c r="G51" i="1" s="1"/>
  <c r="F68" i="1"/>
  <c r="G68" i="1" s="1"/>
  <c r="I77" i="1"/>
  <c r="J75" i="1"/>
  <c r="G72" i="1"/>
  <c r="J72" i="1" s="1"/>
  <c r="G60" i="1"/>
  <c r="I60" i="1" s="1"/>
  <c r="J60" i="1" s="1"/>
  <c r="F50" i="1"/>
  <c r="G50" i="1" s="1"/>
  <c r="I50" i="1" s="1"/>
  <c r="J50" i="1" s="1"/>
  <c r="G48" i="1"/>
  <c r="F45" i="1"/>
  <c r="F49" i="1"/>
  <c r="G49" i="1" s="1"/>
  <c r="F44" i="1"/>
  <c r="G44" i="1" s="1"/>
  <c r="G56" i="1"/>
  <c r="I56" i="1" s="1"/>
  <c r="J56" i="1" s="1"/>
  <c r="G55" i="1"/>
  <c r="I55" i="1" s="1"/>
  <c r="J55" i="1" s="1"/>
  <c r="F63" i="1"/>
  <c r="G63" i="1" s="1"/>
  <c r="F62" i="1"/>
  <c r="G62" i="1" s="1"/>
  <c r="E59" i="1"/>
  <c r="F36" i="1"/>
  <c r="F37" i="1" s="1"/>
  <c r="F34" i="1"/>
  <c r="G34" i="1" s="1"/>
  <c r="I34" i="1" s="1"/>
  <c r="J34" i="1" s="1"/>
  <c r="F41" i="1"/>
  <c r="G41" i="1" s="1"/>
  <c r="I41" i="1" s="1"/>
  <c r="J41" i="1" s="1"/>
  <c r="G40" i="1"/>
  <c r="I40" i="1" s="1"/>
  <c r="J40" i="1" s="1"/>
  <c r="F29" i="1"/>
  <c r="G29" i="1" s="1"/>
  <c r="F30" i="1"/>
  <c r="F31" i="1"/>
  <c r="G31" i="1" s="1"/>
  <c r="I31" i="1" s="1"/>
  <c r="J31" i="1" s="1"/>
  <c r="F24" i="1"/>
  <c r="F25" i="1" s="1"/>
  <c r="G64" i="1"/>
  <c r="G52" i="1"/>
  <c r="G47" i="1"/>
  <c r="G45" i="1"/>
  <c r="G26" i="1"/>
  <c r="E30" i="1"/>
  <c r="G74" i="1"/>
  <c r="J74" i="1" s="1"/>
  <c r="G73" i="1"/>
  <c r="J73" i="1" s="1"/>
  <c r="G71" i="1"/>
  <c r="G70" i="1"/>
  <c r="J70" i="1" s="1"/>
  <c r="G69" i="1"/>
  <c r="J69" i="1" s="1"/>
  <c r="J71" i="1"/>
  <c r="G24" i="1" l="1"/>
  <c r="J68" i="1"/>
  <c r="G30" i="1"/>
  <c r="I48" i="1"/>
  <c r="J48" i="1" s="1"/>
  <c r="F32" i="1"/>
  <c r="F38" i="1"/>
  <c r="F33" i="1" l="1"/>
  <c r="G33" i="1" s="1"/>
  <c r="I33" i="1" s="1"/>
  <c r="J33" i="1" s="1"/>
  <c r="G32" i="1"/>
  <c r="I32" i="1" s="1"/>
  <c r="J32" i="1" s="1"/>
  <c r="E36" i="1"/>
  <c r="G36" i="1" s="1"/>
  <c r="I36" i="1" s="1"/>
  <c r="I26" i="1"/>
  <c r="J26" i="1" s="1"/>
  <c r="I24" i="1"/>
  <c r="G53" i="1"/>
  <c r="E65" i="1"/>
  <c r="G65" i="1" s="1"/>
  <c r="E38" i="1"/>
  <c r="G38" i="1" s="1"/>
  <c r="E37" i="1"/>
  <c r="G37" i="1" s="1"/>
  <c r="I64" i="1"/>
  <c r="J64" i="1" s="1"/>
  <c r="I62" i="1"/>
  <c r="J62" i="1" s="1"/>
  <c r="I39" i="1"/>
  <c r="J39" i="1" s="1"/>
  <c r="I63" i="1"/>
  <c r="J63" i="1" s="1"/>
  <c r="J24" i="1" l="1"/>
  <c r="J36" i="1"/>
  <c r="I47" i="1"/>
  <c r="J47" i="1" s="1"/>
  <c r="I29" i="1"/>
  <c r="J29" i="1" s="1"/>
  <c r="I65" i="1"/>
  <c r="J65" i="1" s="1"/>
  <c r="I49" i="1"/>
  <c r="J49" i="1" s="1"/>
  <c r="I46" i="1"/>
  <c r="J46" i="1" s="1"/>
  <c r="I30" i="1"/>
  <c r="J30" i="1" s="1"/>
  <c r="I52" i="1"/>
  <c r="J52" i="1" s="1"/>
  <c r="I44" i="1"/>
  <c r="J44" i="1" s="1"/>
  <c r="I53" i="1"/>
  <c r="J53" i="1" s="1"/>
  <c r="I59" i="1"/>
  <c r="J59" i="1" s="1"/>
  <c r="I51" i="1"/>
  <c r="I45" i="1"/>
  <c r="J45" i="1" s="1"/>
  <c r="J51" i="1" l="1"/>
  <c r="G25" i="1"/>
  <c r="I25" i="1" s="1"/>
  <c r="I37" i="1"/>
  <c r="J37" i="1" s="1"/>
  <c r="J25" i="1" l="1"/>
  <c r="I38" i="1"/>
  <c r="J38" i="1" l="1"/>
  <c r="I76" i="1"/>
  <c r="I78" i="1" s="1"/>
  <c r="I79" i="1" s="1"/>
  <c r="J78" i="1" l="1"/>
</calcChain>
</file>

<file path=xl/sharedStrings.xml><?xml version="1.0" encoding="utf-8"?>
<sst xmlns="http://schemas.openxmlformats.org/spreadsheetml/2006/main" count="172" uniqueCount="140">
  <si>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</si>
  <si>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</si>
  <si>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</si>
  <si>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</si>
  <si>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</si>
  <si>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</si>
  <si>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</si>
  <si>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</si>
  <si>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</si>
  <si>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</si>
  <si>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</si>
  <si>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</si>
  <si>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</si>
  <si>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</si>
  <si>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</si>
  <si>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</si>
  <si>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</si>
  <si>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</si>
  <si>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</si>
  <si>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</si>
  <si>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</si>
  <si>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</si>
  <si>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</si>
  <si>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</si>
  <si>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</si>
  <si>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</si>
  <si>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</si>
  <si>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</si>
  <si>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</si>
  <si>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</si>
  <si>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</si>
  <si>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</si>
  <si>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</si>
  <si>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</si>
  <si>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</si>
  <si>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</si>
  <si>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</si>
  <si>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</si>
  <si>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</si>
  <si>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</si>
  <si>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</si>
  <si>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</si>
  <si>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</si>
  <si>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</si>
  <si>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</si>
  <si>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</si>
  <si>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</si>
  <si>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</si>
  <si>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</si>
  <si>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</si>
  <si>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</si>
  <si>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</si>
  <si>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</si>
  <si>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</si>
  <si>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</si>
  <si>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</si>
  <si>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</si>
  <si>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</si>
  <si>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</si>
  <si>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</si>
  <si>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</si>
  <si>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</si>
  <si>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</si>
  <si>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</si>
  <si>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</si>
  <si>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</si>
  <si>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</si>
  <si>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</si>
  <si>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</si>
  <si>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</si>
  <si>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</si>
  <si>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</si>
  <si>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</si>
  <si>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</si>
  <si>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</si>
  <si>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</si>
  <si>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</si>
  <si>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</si>
  <si>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</si>
  <si>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</si>
  <si>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</si>
  <si>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</si>
  <si>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</si>
  <si>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</si>
  <si>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</si>
  <si>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</si>
  <si>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</si>
  <si>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</si>
  <si>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</si>
  <si>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</si>
  <si>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</si>
  <si>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</si>
  <si>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</si>
  <si>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</si>
  <si>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</si>
  <si>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</si>
  <si>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</si>
  <si>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</si>
  <si>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</si>
  <si>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</si>
  <si>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</si>
  <si>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</si>
  <si>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</si>
  <si>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</si>
  <si>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</si>
  <si>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</si>
  <si>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</si>
  <si>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</si>
  <si>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</si>
  <si>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</si>
  <si>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</si>
  <si>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</si>
  <si>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</si>
  <si>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</si>
  <si>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</si>
  <si>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</si>
  <si>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</si>
  <si>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</si>
  <si>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</si>
  <si>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</si>
  <si>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</si>
  <si>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</si>
  <si>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</si>
  <si>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</si>
  <si>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</si>
  <si>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</si>
  <si>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</si>
  <si>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</si>
  <si>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</si>
  <si>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</si>
  <si>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</si>
  <si>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</si>
  <si>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</si>
  <si>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</si>
  <si>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</si>
  <si>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</si>
  <si>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</si>
  <si>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</si>
  <si>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6 по ул. Озерная в г. Ухта</t>
  </si>
  <si>
    <t>Приложение №  2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</si>
</sst>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3" borderId="0" xfId="0" applyFont="1" applyFill="1"/>
    <xf numFmtId="0" fontId="10" fillId="0" borderId="0" xfId="0" applyFont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9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13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13" fillId="0" borderId="3" xfId="1" applyNumberFormat="1" applyFont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/>
    <xf numFmtId="0" fontId="3" fillId="0" borderId="3" xfId="0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1"/>
  <sheetViews>
    <sheetView tabSelected="1" view="pageBreakPreview" zoomScale="60" zoomScaleNormal="90" workbookViewId="0">
      <selection activeCell="G1" sqref="G1:J5"/>
    </sheetView>
  </sheetViews>
  <sheetFormatPr defaultRowHeight="15" x14ac:dyDescent="0.25"/>
  <cols>
    <col min="1" max="1" width="12" customWidth="1"/>
    <col min="2" max="2" width="45.7109375" style="13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ht="15.75" x14ac:dyDescent="0.25">
      <c r="A1" s="64"/>
      <c r="B1" s="64"/>
      <c r="D1" s="54"/>
      <c r="E1" s="57"/>
      <c r="F1" s="55"/>
      <c r="G1" s="80" t="s">
        <v>139</v>
      </c>
      <c r="H1" s="80"/>
      <c r="I1" s="80"/>
      <c r="J1" s="80"/>
    </row>
    <row r="2" spans="1:10" x14ac:dyDescent="0.25">
      <c r="D2" s="55"/>
      <c r="E2" s="54"/>
      <c r="F2" s="54"/>
      <c r="G2" s="80"/>
      <c r="H2" s="80"/>
      <c r="I2" s="80"/>
      <c r="J2" s="80"/>
    </row>
    <row r="3" spans="1:10" ht="15.75" x14ac:dyDescent="0.25">
      <c r="D3" s="55"/>
      <c r="E3" s="58"/>
      <c r="F3" s="55"/>
      <c r="G3" s="80"/>
      <c r="H3" s="80"/>
      <c r="I3" s="80"/>
      <c r="J3" s="80"/>
    </row>
    <row r="4" spans="1:10" ht="15.75" x14ac:dyDescent="0.25">
      <c r="D4" s="55"/>
      <c r="E4" s="59"/>
      <c r="F4" s="60"/>
      <c r="G4" s="80"/>
      <c r="H4" s="80"/>
      <c r="I4" s="80"/>
      <c r="J4" s="80"/>
    </row>
    <row r="5" spans="1:10" x14ac:dyDescent="0.25">
      <c r="D5" s="56"/>
      <c r="E5" s="56"/>
      <c r="F5" s="56"/>
      <c r="G5" s="80"/>
      <c r="H5" s="80"/>
      <c r="I5" s="80"/>
      <c r="J5" s="80"/>
    </row>
    <row r="6" spans="1:10" x14ac:dyDescent="0.25">
      <c r="B6" s="61" t="s">
        <v>0</v>
      </c>
      <c r="C6" s="61"/>
      <c r="D6" s="63" t="s">
        <v>109</v>
      </c>
      <c r="E6" s="63"/>
    </row>
    <row r="7" spans="1:10" x14ac:dyDescent="0.25">
      <c r="B7" s="61" t="s">
        <v>1</v>
      </c>
      <c r="C7" s="61"/>
      <c r="D7" s="63" t="s">
        <v>110</v>
      </c>
      <c r="E7" s="63"/>
    </row>
    <row r="8" spans="1:10" x14ac:dyDescent="0.25">
      <c r="B8" s="61" t="s">
        <v>2</v>
      </c>
      <c r="C8" s="61"/>
      <c r="D8" s="63">
        <v>6</v>
      </c>
      <c r="E8" s="63"/>
    </row>
    <row r="9" spans="1:10" x14ac:dyDescent="0.25">
      <c r="B9" s="61" t="s">
        <v>3</v>
      </c>
      <c r="C9" s="61"/>
      <c r="D9" s="63">
        <v>1976</v>
      </c>
      <c r="E9" s="63"/>
    </row>
    <row r="10" spans="1:10" x14ac:dyDescent="0.25">
      <c r="B10" s="61" t="s">
        <v>4</v>
      </c>
      <c r="C10" s="61"/>
      <c r="D10" s="63"/>
      <c r="E10" s="63"/>
    </row>
    <row r="11" spans="1:10" x14ac:dyDescent="0.25">
      <c r="B11" s="61" t="s">
        <v>5</v>
      </c>
      <c r="C11" s="61"/>
      <c r="D11" s="63">
        <v>3</v>
      </c>
      <c r="E11" s="63"/>
    </row>
    <row r="12" spans="1:10" x14ac:dyDescent="0.25">
      <c r="B12" s="61" t="s">
        <v>6</v>
      </c>
      <c r="C12" s="61"/>
      <c r="D12" s="63">
        <v>3</v>
      </c>
      <c r="E12" s="63"/>
    </row>
    <row r="13" spans="1:10" x14ac:dyDescent="0.25">
      <c r="B13" s="61" t="s">
        <v>7</v>
      </c>
      <c r="C13" s="61"/>
      <c r="D13" s="63">
        <v>33</v>
      </c>
      <c r="E13" s="63"/>
    </row>
    <row r="14" spans="1:10" x14ac:dyDescent="0.25">
      <c r="B14" s="61" t="s">
        <v>8</v>
      </c>
      <c r="C14" s="61"/>
      <c r="D14" s="62">
        <v>1352.3</v>
      </c>
      <c r="E14" s="62"/>
    </row>
    <row r="15" spans="1:10" x14ac:dyDescent="0.25">
      <c r="B15" s="61" t="s">
        <v>71</v>
      </c>
      <c r="C15" s="61"/>
      <c r="D15" s="63">
        <v>878.8</v>
      </c>
      <c r="E15" s="63"/>
    </row>
    <row r="16" spans="1:10" x14ac:dyDescent="0.25">
      <c r="B16" s="65" t="s">
        <v>72</v>
      </c>
      <c r="C16" s="66"/>
      <c r="D16" s="67" t="s">
        <v>70</v>
      </c>
      <c r="E16" s="68"/>
    </row>
    <row r="17" spans="1:10" ht="18" customHeight="1" x14ac:dyDescent="0.25">
      <c r="B17" s="61" t="s">
        <v>49</v>
      </c>
      <c r="C17" s="61"/>
      <c r="D17" s="62">
        <v>127.2</v>
      </c>
      <c r="E17" s="62"/>
    </row>
    <row r="18" spans="1:10" x14ac:dyDescent="0.25">
      <c r="B18" s="14"/>
      <c r="C18" s="1"/>
      <c r="D18" s="2"/>
      <c r="E18" s="2"/>
    </row>
    <row r="19" spans="1:10" ht="32.25" customHeight="1" x14ac:dyDescent="0.25">
      <c r="A19" s="76" t="s">
        <v>138</v>
      </c>
      <c r="B19" s="76"/>
      <c r="C19" s="76"/>
      <c r="D19" s="76"/>
      <c r="E19" s="76"/>
      <c r="F19" s="76"/>
      <c r="G19" s="76"/>
      <c r="H19" s="76"/>
      <c r="I19" s="76"/>
      <c r="J19" s="76"/>
    </row>
    <row r="20" spans="1:10" x14ac:dyDescent="0.25">
      <c r="B20" s="14"/>
      <c r="C20" s="1"/>
      <c r="D20" s="2"/>
      <c r="E20" s="2"/>
    </row>
    <row r="21" spans="1:10" ht="60" x14ac:dyDescent="0.25">
      <c r="A21" s="9" t="s">
        <v>50</v>
      </c>
      <c r="B21" s="9" t="s">
        <v>51</v>
      </c>
      <c r="C21" s="10" t="s">
        <v>52</v>
      </c>
      <c r="D21" s="9" t="s">
        <v>53</v>
      </c>
      <c r="E21" s="26" t="s">
        <v>65</v>
      </c>
      <c r="F21" s="11" t="s">
        <v>54</v>
      </c>
      <c r="G21" s="26" t="s">
        <v>66</v>
      </c>
      <c r="H21" s="9" t="s">
        <v>9</v>
      </c>
      <c r="I21" s="12" t="s">
        <v>67</v>
      </c>
      <c r="J21" s="8" t="s">
        <v>55</v>
      </c>
    </row>
    <row r="22" spans="1:10" x14ac:dyDescent="0.25">
      <c r="A22" s="16">
        <v>1</v>
      </c>
      <c r="B22" s="16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  <c r="I22" s="16">
        <v>9</v>
      </c>
      <c r="J22" s="18">
        <v>10</v>
      </c>
    </row>
    <row r="23" spans="1:10" x14ac:dyDescent="0.25">
      <c r="A23" s="77" t="s">
        <v>91</v>
      </c>
      <c r="B23" s="78"/>
      <c r="C23" s="78"/>
      <c r="D23" s="78"/>
      <c r="E23" s="78"/>
      <c r="F23" s="78"/>
      <c r="G23" s="78"/>
      <c r="H23" s="78"/>
      <c r="I23" s="78"/>
      <c r="J23" s="79"/>
    </row>
    <row r="24" spans="1:10" ht="25.5" customHeight="1" x14ac:dyDescent="0.25">
      <c r="A24" s="35" t="s">
        <v>73</v>
      </c>
      <c r="B24" s="36" t="s">
        <v>74</v>
      </c>
      <c r="C24" s="35" t="s">
        <v>31</v>
      </c>
      <c r="D24" s="37" t="s">
        <v>77</v>
      </c>
      <c r="E24" s="37">
        <v>104</v>
      </c>
      <c r="F24" s="38">
        <f>(112.5+7.8)/100</f>
        <v>1.2030000000000001</v>
      </c>
      <c r="G24" s="38">
        <f>E24*F24</f>
        <v>125.11200000000001</v>
      </c>
      <c r="H24" s="39">
        <v>257.58</v>
      </c>
      <c r="I24" s="39">
        <f>G24*H24</f>
        <v>32226.348959999999</v>
      </c>
      <c r="J24" s="40">
        <f>I24/D14/12</f>
        <v>1.9858974192117136</v>
      </c>
    </row>
    <row r="25" spans="1:10" ht="22.5" customHeight="1" x14ac:dyDescent="0.25">
      <c r="A25" s="35" t="s">
        <v>75</v>
      </c>
      <c r="B25" s="36" t="s">
        <v>76</v>
      </c>
      <c r="C25" s="35" t="s">
        <v>31</v>
      </c>
      <c r="D25" s="37" t="s">
        <v>78</v>
      </c>
      <c r="E25" s="37">
        <v>12</v>
      </c>
      <c r="F25" s="38">
        <f>F24</f>
        <v>1.2030000000000001</v>
      </c>
      <c r="G25" s="38">
        <f>E25*F25</f>
        <v>14.436</v>
      </c>
      <c r="H25" s="39">
        <v>669.24</v>
      </c>
      <c r="I25" s="39">
        <f>G25*H25</f>
        <v>9661.1486399999994</v>
      </c>
      <c r="J25" s="40">
        <f>I25/12/D14</f>
        <v>0.59535289506766242</v>
      </c>
    </row>
    <row r="26" spans="1:10" ht="26.25" customHeight="1" x14ac:dyDescent="0.25">
      <c r="A26" s="16"/>
      <c r="B26" s="41" t="s">
        <v>79</v>
      </c>
      <c r="C26" s="37" t="s">
        <v>80</v>
      </c>
      <c r="D26" s="37" t="s">
        <v>111</v>
      </c>
      <c r="E26" s="37">
        <v>12</v>
      </c>
      <c r="F26" s="38">
        <v>50</v>
      </c>
      <c r="G26" s="38">
        <f>E26*F26</f>
        <v>600</v>
      </c>
      <c r="H26" s="38">
        <v>2.4500000000000002</v>
      </c>
      <c r="I26" s="39">
        <f>G26*H26</f>
        <v>1470</v>
      </c>
      <c r="J26" s="40">
        <f>I26/12/D14</f>
        <v>9.0586408341344377E-2</v>
      </c>
    </row>
    <row r="27" spans="1:10" ht="15" customHeight="1" x14ac:dyDescent="0.25">
      <c r="A27" s="72" t="s">
        <v>88</v>
      </c>
      <c r="B27" s="72"/>
      <c r="C27" s="72"/>
      <c r="D27" s="72"/>
      <c r="E27" s="72"/>
      <c r="F27" s="72"/>
      <c r="G27" s="72"/>
      <c r="H27" s="72"/>
      <c r="I27" s="30"/>
      <c r="J27" s="30"/>
    </row>
    <row r="28" spans="1:10" ht="15" customHeight="1" x14ac:dyDescent="0.25">
      <c r="A28" s="72" t="s">
        <v>11</v>
      </c>
      <c r="B28" s="72"/>
      <c r="C28" s="72"/>
      <c r="D28" s="72"/>
      <c r="E28" s="72"/>
      <c r="F28" s="72"/>
      <c r="G28" s="72"/>
      <c r="H28" s="72"/>
      <c r="I28" s="30"/>
      <c r="J28" s="30"/>
    </row>
    <row r="29" spans="1:10" ht="27.75" customHeight="1" x14ac:dyDescent="0.25">
      <c r="A29" s="42" t="s">
        <v>12</v>
      </c>
      <c r="B29" s="3" t="s">
        <v>113</v>
      </c>
      <c r="C29" s="3" t="s">
        <v>13</v>
      </c>
      <c r="D29" s="3" t="s">
        <v>116</v>
      </c>
      <c r="E29" s="3">
        <v>6</v>
      </c>
      <c r="F29" s="20">
        <f>(1807.7)/1000</f>
        <v>1.8077000000000001</v>
      </c>
      <c r="G29" s="20">
        <f>ROUND(F29*E29,2)</f>
        <v>10.85</v>
      </c>
      <c r="H29" s="22">
        <v>228.97</v>
      </c>
      <c r="I29" s="20">
        <f t="shared" ref="I29:I34" si="0">G29*H29</f>
        <v>2484.3244999999997</v>
      </c>
      <c r="J29" s="20">
        <f>I29/D14/12</f>
        <v>0.15309253987034435</v>
      </c>
    </row>
    <row r="30" spans="1:10" ht="30" customHeight="1" x14ac:dyDescent="0.25">
      <c r="A30" s="43" t="s">
        <v>81</v>
      </c>
      <c r="B30" s="44" t="s">
        <v>112</v>
      </c>
      <c r="C30" s="45" t="s">
        <v>13</v>
      </c>
      <c r="D30" s="3" t="s">
        <v>108</v>
      </c>
      <c r="E30" s="3">
        <f>52</f>
        <v>52</v>
      </c>
      <c r="F30" s="20">
        <f>37.3/1000</f>
        <v>3.73E-2</v>
      </c>
      <c r="G30" s="20">
        <f>ROUND(F30*E30,2)</f>
        <v>1.94</v>
      </c>
      <c r="H30" s="22">
        <v>379.87</v>
      </c>
      <c r="I30" s="20">
        <f t="shared" si="0"/>
        <v>736.94780000000003</v>
      </c>
      <c r="J30" s="20">
        <f>I30/D14/12</f>
        <v>4.5413234242894819E-2</v>
      </c>
    </row>
    <row r="31" spans="1:10" ht="21" customHeight="1" x14ac:dyDescent="0.25">
      <c r="A31" s="43" t="s">
        <v>114</v>
      </c>
      <c r="B31" s="44" t="s">
        <v>115</v>
      </c>
      <c r="C31" s="45" t="s">
        <v>13</v>
      </c>
      <c r="D31" s="3" t="s">
        <v>104</v>
      </c>
      <c r="E31" s="3">
        <v>1</v>
      </c>
      <c r="F31" s="20">
        <f>(237.6+554.2)/1000</f>
        <v>0.79180000000000006</v>
      </c>
      <c r="G31" s="20">
        <f>E31*F31</f>
        <v>0.79180000000000006</v>
      </c>
      <c r="H31" s="53">
        <v>4436.18</v>
      </c>
      <c r="I31" s="20">
        <f t="shared" si="0"/>
        <v>3512.5673240000006</v>
      </c>
      <c r="J31" s="20">
        <f>I31/12/D14</f>
        <v>0.21645636594444037</v>
      </c>
    </row>
    <row r="32" spans="1:10" ht="21.75" customHeight="1" x14ac:dyDescent="0.25">
      <c r="A32" s="43" t="s">
        <v>117</v>
      </c>
      <c r="B32" s="44" t="s">
        <v>118</v>
      </c>
      <c r="C32" s="45" t="s">
        <v>13</v>
      </c>
      <c r="D32" s="3" t="s">
        <v>48</v>
      </c>
      <c r="E32" s="3">
        <v>2</v>
      </c>
      <c r="F32" s="20">
        <f>F31</f>
        <v>0.79180000000000006</v>
      </c>
      <c r="G32" s="20">
        <f>E32*F32</f>
        <v>1.5836000000000001</v>
      </c>
      <c r="H32" s="22">
        <v>1030.33</v>
      </c>
      <c r="I32" s="20">
        <f t="shared" si="0"/>
        <v>1631.630588</v>
      </c>
      <c r="J32" s="20">
        <f>I32/12/D14</f>
        <v>0.10054663585496315</v>
      </c>
    </row>
    <row r="33" spans="1:11" ht="25.5" customHeight="1" x14ac:dyDescent="0.25">
      <c r="A33" s="43" t="s">
        <v>119</v>
      </c>
      <c r="B33" s="44" t="s">
        <v>120</v>
      </c>
      <c r="C33" s="45" t="s">
        <v>13</v>
      </c>
      <c r="D33" s="3" t="s">
        <v>48</v>
      </c>
      <c r="E33" s="3">
        <v>2</v>
      </c>
      <c r="F33" s="20">
        <f>F32</f>
        <v>0.79180000000000006</v>
      </c>
      <c r="G33" s="20">
        <f>E33*F33</f>
        <v>1.5836000000000001</v>
      </c>
      <c r="H33" s="22">
        <v>686.89</v>
      </c>
      <c r="I33" s="20">
        <f t="shared" si="0"/>
        <v>1087.759004</v>
      </c>
      <c r="J33" s="20">
        <f>I33/12/D14</f>
        <v>6.7031415859400034E-2</v>
      </c>
    </row>
    <row r="34" spans="1:11" ht="29.25" customHeight="1" x14ac:dyDescent="0.25">
      <c r="A34" s="43" t="s">
        <v>81</v>
      </c>
      <c r="B34" s="46" t="s">
        <v>124</v>
      </c>
      <c r="C34" s="45" t="s">
        <v>13</v>
      </c>
      <c r="D34" s="3" t="s">
        <v>78</v>
      </c>
      <c r="E34" s="3">
        <v>6</v>
      </c>
      <c r="F34" s="20">
        <f>98.7/1000</f>
        <v>9.8699999999999996E-2</v>
      </c>
      <c r="G34" s="20">
        <f>E34*F34</f>
        <v>0.59219999999999995</v>
      </c>
      <c r="H34" s="22">
        <v>379.87</v>
      </c>
      <c r="I34" s="20">
        <f t="shared" si="0"/>
        <v>224.959014</v>
      </c>
      <c r="J34" s="20">
        <f>I34/12/D14</f>
        <v>1.38627408858981E-2</v>
      </c>
    </row>
    <row r="35" spans="1:11" ht="15" customHeight="1" x14ac:dyDescent="0.25">
      <c r="A35" s="72" t="s">
        <v>14</v>
      </c>
      <c r="B35" s="72"/>
      <c r="C35" s="72"/>
      <c r="D35" s="72"/>
      <c r="E35" s="72"/>
      <c r="F35" s="72"/>
      <c r="G35" s="72"/>
      <c r="H35" s="72"/>
      <c r="I35" s="30"/>
      <c r="J35" s="30"/>
    </row>
    <row r="36" spans="1:11" ht="37.5" customHeight="1" x14ac:dyDescent="0.25">
      <c r="A36" s="31" t="s">
        <v>85</v>
      </c>
      <c r="B36" s="31" t="s">
        <v>86</v>
      </c>
      <c r="C36" s="31" t="s">
        <v>13</v>
      </c>
      <c r="D36" s="31" t="s">
        <v>62</v>
      </c>
      <c r="E36" s="31">
        <f>52</f>
        <v>52</v>
      </c>
      <c r="F36" s="23">
        <f>(37.3+157)/1000</f>
        <v>0.1943</v>
      </c>
      <c r="G36" s="23">
        <f>E36*F36</f>
        <v>10.1036</v>
      </c>
      <c r="H36" s="47">
        <v>515.16999999999996</v>
      </c>
      <c r="I36" s="47">
        <f t="shared" ref="I36:I41" si="1">G36*H36</f>
        <v>5205.0716119999997</v>
      </c>
      <c r="J36" s="47">
        <f>I36/12/D14</f>
        <v>0.32075424659222562</v>
      </c>
    </row>
    <row r="37" spans="1:11" ht="25.5" customHeight="1" x14ac:dyDescent="0.25">
      <c r="A37" s="3" t="s">
        <v>82</v>
      </c>
      <c r="B37" s="3" t="s">
        <v>83</v>
      </c>
      <c r="C37" s="3" t="s">
        <v>13</v>
      </c>
      <c r="D37" s="3" t="s">
        <v>121</v>
      </c>
      <c r="E37" s="3">
        <f>52</f>
        <v>52</v>
      </c>
      <c r="F37" s="20">
        <f>F36</f>
        <v>0.1943</v>
      </c>
      <c r="G37" s="20">
        <f>ROUND(F37*E37,2)</f>
        <v>10.1</v>
      </c>
      <c r="H37" s="22">
        <v>3088.42</v>
      </c>
      <c r="I37" s="20">
        <f t="shared" si="1"/>
        <v>31193.042000000001</v>
      </c>
      <c r="J37" s="20">
        <f>I37/D14/12</f>
        <v>1.9222215238236091</v>
      </c>
    </row>
    <row r="38" spans="1:11" ht="27" customHeight="1" x14ac:dyDescent="0.25">
      <c r="A38" s="48" t="s">
        <v>47</v>
      </c>
      <c r="B38" s="48" t="s">
        <v>84</v>
      </c>
      <c r="C38" s="48" t="s">
        <v>13</v>
      </c>
      <c r="D38" s="48" t="s">
        <v>48</v>
      </c>
      <c r="E38" s="48">
        <f>26</f>
        <v>26</v>
      </c>
      <c r="F38" s="49">
        <f>F37*0.5</f>
        <v>9.715E-2</v>
      </c>
      <c r="G38" s="49">
        <f>ROUND(F38*E38,2)</f>
        <v>2.5299999999999998</v>
      </c>
      <c r="H38" s="50">
        <v>629.66</v>
      </c>
      <c r="I38" s="50">
        <f t="shared" si="1"/>
        <v>1593.0397999999998</v>
      </c>
      <c r="J38" s="49">
        <f>I38/D14/12</f>
        <v>9.8168540018240505E-2</v>
      </c>
    </row>
    <row r="39" spans="1:11" x14ac:dyDescent="0.25">
      <c r="A39" s="48"/>
      <c r="B39" s="48" t="s">
        <v>59</v>
      </c>
      <c r="C39" s="48" t="s">
        <v>10</v>
      </c>
      <c r="D39" s="48"/>
      <c r="E39" s="48"/>
      <c r="F39" s="49"/>
      <c r="G39" s="49">
        <v>0.5</v>
      </c>
      <c r="H39" s="49">
        <v>286.67</v>
      </c>
      <c r="I39" s="49">
        <f t="shared" si="1"/>
        <v>143.33500000000001</v>
      </c>
      <c r="J39" s="49">
        <f>I39/D14/12</f>
        <v>8.8327910473514262E-3</v>
      </c>
    </row>
    <row r="40" spans="1:11" ht="24" x14ac:dyDescent="0.25">
      <c r="A40" s="43"/>
      <c r="B40" s="44" t="s">
        <v>122</v>
      </c>
      <c r="C40" s="45" t="s">
        <v>123</v>
      </c>
      <c r="D40" s="3" t="s">
        <v>48</v>
      </c>
      <c r="E40" s="3"/>
      <c r="F40" s="20">
        <v>2</v>
      </c>
      <c r="G40" s="20">
        <f>F40</f>
        <v>2</v>
      </c>
      <c r="H40" s="22">
        <v>1782.05</v>
      </c>
      <c r="I40" s="20">
        <f t="shared" si="1"/>
        <v>3564.1</v>
      </c>
      <c r="J40" s="20">
        <f>I40/12/D14</f>
        <v>0.2196319850131874</v>
      </c>
      <c r="K40" s="33"/>
    </row>
    <row r="41" spans="1:11" ht="24" x14ac:dyDescent="0.25">
      <c r="A41" s="43" t="s">
        <v>82</v>
      </c>
      <c r="B41" s="44" t="s">
        <v>125</v>
      </c>
      <c r="C41" s="45" t="s">
        <v>13</v>
      </c>
      <c r="D41" s="3"/>
      <c r="E41" s="3">
        <v>6</v>
      </c>
      <c r="F41" s="20">
        <f>98.7/1000</f>
        <v>9.8699999999999996E-2</v>
      </c>
      <c r="G41" s="20">
        <f>E41*F41</f>
        <v>0.59219999999999995</v>
      </c>
      <c r="H41" s="22">
        <v>3088.42</v>
      </c>
      <c r="I41" s="20">
        <f t="shared" si="1"/>
        <v>1828.9623239999999</v>
      </c>
      <c r="J41" s="20">
        <f>I41/12/D14</f>
        <v>0.11270688974340012</v>
      </c>
      <c r="K41" s="33"/>
    </row>
    <row r="42" spans="1:11" ht="15" customHeight="1" x14ac:dyDescent="0.25">
      <c r="A42" s="72" t="s">
        <v>87</v>
      </c>
      <c r="B42" s="72"/>
      <c r="C42" s="72"/>
      <c r="D42" s="72"/>
      <c r="E42" s="72"/>
      <c r="F42" s="72"/>
      <c r="G42" s="72"/>
      <c r="H42" s="72"/>
      <c r="I42" s="30"/>
      <c r="J42" s="30"/>
    </row>
    <row r="43" spans="1:11" ht="15" customHeight="1" x14ac:dyDescent="0.25">
      <c r="A43" s="72" t="s">
        <v>15</v>
      </c>
      <c r="B43" s="72"/>
      <c r="C43" s="72"/>
      <c r="D43" s="72"/>
      <c r="E43" s="72"/>
      <c r="F43" s="72"/>
      <c r="G43" s="72"/>
      <c r="H43" s="72"/>
      <c r="I43" s="30"/>
      <c r="J43" s="30"/>
    </row>
    <row r="44" spans="1:11" x14ac:dyDescent="0.25">
      <c r="A44" s="3" t="s">
        <v>106</v>
      </c>
      <c r="B44" s="4" t="s">
        <v>107</v>
      </c>
      <c r="C44" s="3" t="s">
        <v>13</v>
      </c>
      <c r="D44" s="3">
        <v>2</v>
      </c>
      <c r="E44" s="3">
        <v>1</v>
      </c>
      <c r="F44" s="20">
        <f>775/1000</f>
        <v>0.77500000000000002</v>
      </c>
      <c r="G44" s="20">
        <f t="shared" ref="G44:G51" si="2">ROUND(F44*E44,2)</f>
        <v>0.78</v>
      </c>
      <c r="H44" s="50">
        <v>1047.96</v>
      </c>
      <c r="I44" s="20">
        <f>G44*H44</f>
        <v>817.40880000000004</v>
      </c>
      <c r="J44" s="20">
        <f>I44/D14/12</f>
        <v>5.0371515196332178E-2</v>
      </c>
    </row>
    <row r="45" spans="1:11" x14ac:dyDescent="0.25">
      <c r="A45" s="3" t="s">
        <v>16</v>
      </c>
      <c r="B45" s="4" t="s">
        <v>63</v>
      </c>
      <c r="C45" s="3" t="s">
        <v>13</v>
      </c>
      <c r="D45" s="3">
        <v>1</v>
      </c>
      <c r="E45" s="3">
        <v>1</v>
      </c>
      <c r="F45" s="20">
        <f>(1479.5*0.5)/1000</f>
        <v>0.73975000000000002</v>
      </c>
      <c r="G45" s="20">
        <f t="shared" si="2"/>
        <v>0.74</v>
      </c>
      <c r="H45" s="22">
        <v>903.28</v>
      </c>
      <c r="I45" s="20">
        <f t="shared" ref="I45:I53" si="3">G45*H45</f>
        <v>668.42719999999997</v>
      </c>
      <c r="J45" s="20">
        <f>I45/D14/12</f>
        <v>4.1190761418817327E-2</v>
      </c>
    </row>
    <row r="46" spans="1:11" x14ac:dyDescent="0.25">
      <c r="A46" s="3" t="s">
        <v>17</v>
      </c>
      <c r="B46" s="4" t="s">
        <v>64</v>
      </c>
      <c r="C46" s="3" t="s">
        <v>18</v>
      </c>
      <c r="D46" s="3">
        <v>1</v>
      </c>
      <c r="E46" s="3">
        <v>1</v>
      </c>
      <c r="F46" s="20">
        <f>(1140.1*0.5)/100</f>
        <v>5.7004999999999999</v>
      </c>
      <c r="G46" s="20">
        <f t="shared" si="2"/>
        <v>5.7</v>
      </c>
      <c r="H46" s="22">
        <v>108.39</v>
      </c>
      <c r="I46" s="20">
        <f t="shared" si="3"/>
        <v>617.82299999999998</v>
      </c>
      <c r="J46" s="20">
        <f>I46/D14/12</f>
        <v>3.8072358204540413E-2</v>
      </c>
    </row>
    <row r="47" spans="1:11" x14ac:dyDescent="0.25">
      <c r="A47" s="3" t="s">
        <v>19</v>
      </c>
      <c r="B47" s="4" t="s">
        <v>69</v>
      </c>
      <c r="C47" s="3" t="s">
        <v>13</v>
      </c>
      <c r="D47" s="3">
        <v>2</v>
      </c>
      <c r="E47" s="3">
        <v>2</v>
      </c>
      <c r="F47" s="20">
        <f>567.3/1000</f>
        <v>0.56729999999999992</v>
      </c>
      <c r="G47" s="20">
        <f t="shared" si="2"/>
        <v>1.1299999999999999</v>
      </c>
      <c r="H47" s="22">
        <v>1841.09</v>
      </c>
      <c r="I47" s="20">
        <f t="shared" si="3"/>
        <v>2080.4316999999996</v>
      </c>
      <c r="J47" s="20">
        <f>I47/D14/12</f>
        <v>0.12820328945746751</v>
      </c>
    </row>
    <row r="48" spans="1:11" x14ac:dyDescent="0.25">
      <c r="A48" s="3" t="s">
        <v>132</v>
      </c>
      <c r="B48" s="4" t="s">
        <v>133</v>
      </c>
      <c r="C48" s="3" t="s">
        <v>13</v>
      </c>
      <c r="D48" s="3">
        <v>2</v>
      </c>
      <c r="E48" s="3">
        <v>2</v>
      </c>
      <c r="F48" s="20">
        <f>D14/1000</f>
        <v>1.3523000000000001</v>
      </c>
      <c r="G48" s="20">
        <f>E48*F48</f>
        <v>2.7046000000000001</v>
      </c>
      <c r="H48" s="22">
        <v>1841.09</v>
      </c>
      <c r="I48" s="20">
        <f>G48*H48</f>
        <v>4979.4120139999995</v>
      </c>
      <c r="J48" s="20">
        <f>I48/12/D14</f>
        <v>0.30684833333333333</v>
      </c>
    </row>
    <row r="49" spans="1:10" ht="24" x14ac:dyDescent="0.25">
      <c r="A49" s="3" t="s">
        <v>20</v>
      </c>
      <c r="B49" s="4" t="s">
        <v>21</v>
      </c>
      <c r="C49" s="3" t="s">
        <v>60</v>
      </c>
      <c r="D49" s="3">
        <v>2</v>
      </c>
      <c r="E49" s="3">
        <v>2</v>
      </c>
      <c r="F49" s="20">
        <f>9/100</f>
        <v>0.09</v>
      </c>
      <c r="G49" s="20">
        <f t="shared" si="2"/>
        <v>0.18</v>
      </c>
      <c r="H49" s="22">
        <v>4142.45</v>
      </c>
      <c r="I49" s="20">
        <f t="shared" si="3"/>
        <v>745.64099999999996</v>
      </c>
      <c r="J49" s="20">
        <f>I49/D14/12</f>
        <v>4.5948938844930863E-2</v>
      </c>
    </row>
    <row r="50" spans="1:10" ht="24" x14ac:dyDescent="0.25">
      <c r="A50" s="3" t="s">
        <v>134</v>
      </c>
      <c r="B50" s="4" t="s">
        <v>135</v>
      </c>
      <c r="C50" s="3" t="s">
        <v>13</v>
      </c>
      <c r="D50" s="3">
        <v>2</v>
      </c>
      <c r="E50" s="3">
        <v>2</v>
      </c>
      <c r="F50" s="20">
        <f>660.2/1000</f>
        <v>0.66020000000000001</v>
      </c>
      <c r="G50" s="20">
        <f>E50*F50</f>
        <v>1.3204</v>
      </c>
      <c r="H50" s="22">
        <v>1841.09</v>
      </c>
      <c r="I50" s="20">
        <f>G50*H50</f>
        <v>2430.9752359999998</v>
      </c>
      <c r="J50" s="20">
        <f>I50/12/D14</f>
        <v>0.14980497645985852</v>
      </c>
    </row>
    <row r="51" spans="1:10" x14ac:dyDescent="0.25">
      <c r="A51" s="3" t="s">
        <v>22</v>
      </c>
      <c r="B51" s="4" t="s">
        <v>23</v>
      </c>
      <c r="C51" s="3" t="s">
        <v>61</v>
      </c>
      <c r="D51" s="3">
        <v>2</v>
      </c>
      <c r="E51" s="3">
        <v>2</v>
      </c>
      <c r="F51" s="20">
        <f>1/100</f>
        <v>0.01</v>
      </c>
      <c r="G51" s="20">
        <f t="shared" si="2"/>
        <v>0.02</v>
      </c>
      <c r="H51" s="22">
        <v>8574.8700000000008</v>
      </c>
      <c r="I51" s="20">
        <f t="shared" si="3"/>
        <v>171.49740000000003</v>
      </c>
      <c r="J51" s="20">
        <f>I51/D14/12</f>
        <v>1.0568254085631888E-2</v>
      </c>
    </row>
    <row r="52" spans="1:10" x14ac:dyDescent="0.25">
      <c r="A52" s="3" t="s">
        <v>24</v>
      </c>
      <c r="B52" s="4" t="s">
        <v>25</v>
      </c>
      <c r="C52" s="3" t="s">
        <v>26</v>
      </c>
      <c r="D52" s="3">
        <v>4</v>
      </c>
      <c r="E52" s="3">
        <v>4</v>
      </c>
      <c r="F52" s="20">
        <v>33</v>
      </c>
      <c r="G52" s="20">
        <f>F52*E52</f>
        <v>132</v>
      </c>
      <c r="H52" s="22">
        <v>182.61</v>
      </c>
      <c r="I52" s="20">
        <f t="shared" si="3"/>
        <v>24104.52</v>
      </c>
      <c r="J52" s="20">
        <f>I52/D14/12</f>
        <v>1.4854026473415665</v>
      </c>
    </row>
    <row r="53" spans="1:10" x14ac:dyDescent="0.25">
      <c r="A53" s="3" t="s">
        <v>27</v>
      </c>
      <c r="B53" s="4" t="s">
        <v>28</v>
      </c>
      <c r="C53" s="3" t="s">
        <v>29</v>
      </c>
      <c r="D53" s="3">
        <v>3</v>
      </c>
      <c r="E53" s="3">
        <f>D53</f>
        <v>3</v>
      </c>
      <c r="F53" s="20">
        <v>66</v>
      </c>
      <c r="G53" s="20">
        <f>F53*E53</f>
        <v>198</v>
      </c>
      <c r="H53" s="22">
        <v>84.99</v>
      </c>
      <c r="I53" s="20">
        <f t="shared" si="3"/>
        <v>16828.02</v>
      </c>
      <c r="J53" s="20">
        <f>I53/D14/12</f>
        <v>1.0369999260519116</v>
      </c>
    </row>
    <row r="54" spans="1:10" x14ac:dyDescent="0.25">
      <c r="A54" s="3"/>
      <c r="B54" s="4"/>
      <c r="C54" s="3"/>
      <c r="D54" s="3"/>
      <c r="E54" s="3"/>
      <c r="F54" s="20"/>
      <c r="G54" s="20"/>
      <c r="H54" s="22"/>
      <c r="I54" s="20"/>
      <c r="J54" s="20"/>
    </row>
    <row r="55" spans="1:10" ht="24" x14ac:dyDescent="0.25">
      <c r="A55" s="3" t="s">
        <v>126</v>
      </c>
      <c r="B55" s="4" t="s">
        <v>127</v>
      </c>
      <c r="C55" s="3" t="s">
        <v>128</v>
      </c>
      <c r="D55" s="3">
        <v>2</v>
      </c>
      <c r="E55" s="3">
        <f>D55</f>
        <v>2</v>
      </c>
      <c r="F55" s="20">
        <v>9</v>
      </c>
      <c r="G55" s="20">
        <f>E55*F55</f>
        <v>18</v>
      </c>
      <c r="H55" s="22">
        <v>207.13</v>
      </c>
      <c r="I55" s="20">
        <f>G55*H55</f>
        <v>3728.34</v>
      </c>
      <c r="J55" s="20">
        <f>I55/12/D14</f>
        <v>0.22975301338460402</v>
      </c>
    </row>
    <row r="56" spans="1:10" x14ac:dyDescent="0.25">
      <c r="A56" s="3" t="s">
        <v>129</v>
      </c>
      <c r="B56" s="4" t="s">
        <v>130</v>
      </c>
      <c r="C56" s="3" t="s">
        <v>131</v>
      </c>
      <c r="D56" s="3">
        <v>1</v>
      </c>
      <c r="E56" s="3">
        <v>1</v>
      </c>
      <c r="F56" s="20">
        <v>1</v>
      </c>
      <c r="G56" s="20">
        <f>E56*F56</f>
        <v>1</v>
      </c>
      <c r="H56" s="22">
        <v>966.57</v>
      </c>
      <c r="I56" s="20">
        <f>G56*H56</f>
        <v>966.57</v>
      </c>
      <c r="J56" s="20">
        <f>I56/12/D14</f>
        <v>5.9563336537750498E-2</v>
      </c>
    </row>
    <row r="57" spans="1:10" x14ac:dyDescent="0.25">
      <c r="A57" s="3"/>
      <c r="B57" s="4"/>
      <c r="C57" s="3"/>
      <c r="D57" s="3"/>
      <c r="E57" s="3"/>
      <c r="F57" s="20"/>
      <c r="G57" s="20"/>
      <c r="H57" s="22"/>
      <c r="I57" s="20"/>
      <c r="J57" s="20"/>
    </row>
    <row r="58" spans="1:10" ht="15" customHeight="1" x14ac:dyDescent="0.25">
      <c r="A58" s="72" t="s">
        <v>30</v>
      </c>
      <c r="B58" s="72"/>
      <c r="C58" s="72"/>
      <c r="D58" s="72"/>
      <c r="E58" s="72"/>
      <c r="F58" s="72"/>
      <c r="G58" s="72"/>
      <c r="H58" s="72"/>
      <c r="I58" s="27"/>
      <c r="J58" s="28"/>
    </row>
    <row r="59" spans="1:10" ht="28.5" customHeight="1" x14ac:dyDescent="0.25">
      <c r="A59" s="3" t="s">
        <v>58</v>
      </c>
      <c r="B59" s="4" t="s">
        <v>89</v>
      </c>
      <c r="C59" s="3" t="s">
        <v>31</v>
      </c>
      <c r="D59" s="3" t="s">
        <v>32</v>
      </c>
      <c r="E59" s="3">
        <f>3</f>
        <v>3</v>
      </c>
      <c r="F59" s="20">
        <f>(50.4*2)/100</f>
        <v>1.008</v>
      </c>
      <c r="G59" s="20">
        <f>ROUND(F59*3,2)</f>
        <v>3.02</v>
      </c>
      <c r="H59" s="22">
        <v>2295.63</v>
      </c>
      <c r="I59" s="20">
        <f>G59*H59</f>
        <v>6932.8026</v>
      </c>
      <c r="J59" s="20">
        <f>I59/D14/12</f>
        <v>0.42722291651260819</v>
      </c>
    </row>
    <row r="60" spans="1:10" ht="28.5" customHeight="1" x14ac:dyDescent="0.25">
      <c r="A60" s="3"/>
      <c r="B60" s="4" t="s">
        <v>136</v>
      </c>
      <c r="C60" s="3" t="s">
        <v>123</v>
      </c>
      <c r="D60" s="3"/>
      <c r="E60" s="3"/>
      <c r="F60" s="20">
        <v>2</v>
      </c>
      <c r="G60" s="20">
        <f>F60</f>
        <v>2</v>
      </c>
      <c r="H60" s="22">
        <v>2125.91</v>
      </c>
      <c r="I60" s="20">
        <f>G60*H60</f>
        <v>4251.82</v>
      </c>
      <c r="J60" s="20">
        <f>I60/12/D14</f>
        <v>0.26201163449924819</v>
      </c>
    </row>
    <row r="61" spans="1:10" ht="21.75" customHeight="1" x14ac:dyDescent="0.25">
      <c r="A61" s="72" t="s">
        <v>33</v>
      </c>
      <c r="B61" s="72"/>
      <c r="C61" s="72"/>
      <c r="D61" s="72"/>
      <c r="E61" s="72"/>
      <c r="F61" s="72"/>
      <c r="G61" s="72"/>
      <c r="H61" s="72"/>
      <c r="I61" s="30"/>
      <c r="J61" s="30"/>
    </row>
    <row r="62" spans="1:10" ht="36" x14ac:dyDescent="0.25">
      <c r="A62" s="3" t="s">
        <v>34</v>
      </c>
      <c r="B62" s="4" t="s">
        <v>35</v>
      </c>
      <c r="C62" s="3" t="s">
        <v>36</v>
      </c>
      <c r="D62" s="3">
        <v>1</v>
      </c>
      <c r="E62" s="3">
        <v>1</v>
      </c>
      <c r="F62" s="20">
        <f>5534/100</f>
        <v>55.34</v>
      </c>
      <c r="G62" s="20">
        <f>F62*E62</f>
        <v>55.34</v>
      </c>
      <c r="H62" s="22">
        <v>313.57</v>
      </c>
      <c r="I62" s="20">
        <f>G62*H62</f>
        <v>17352.963800000001</v>
      </c>
      <c r="J62" s="20">
        <f>I62/D14/12</f>
        <v>1.0693487515097735</v>
      </c>
    </row>
    <row r="63" spans="1:10" ht="24" x14ac:dyDescent="0.25">
      <c r="A63" s="3" t="s">
        <v>37</v>
      </c>
      <c r="B63" s="4" t="s">
        <v>38</v>
      </c>
      <c r="C63" s="3" t="s">
        <v>39</v>
      </c>
      <c r="D63" s="3">
        <v>1</v>
      </c>
      <c r="E63" s="3">
        <v>1</v>
      </c>
      <c r="F63" s="20">
        <f>5534/1000</f>
        <v>5.5339999999999998</v>
      </c>
      <c r="G63" s="20">
        <f>F63*E63</f>
        <v>5.5339999999999998</v>
      </c>
      <c r="H63" s="22">
        <v>219.97</v>
      </c>
      <c r="I63" s="20">
        <f>G63*H63</f>
        <v>1217.3139799999999</v>
      </c>
      <c r="J63" s="20">
        <f>I63/D14/12</f>
        <v>7.5015034878848377E-2</v>
      </c>
    </row>
    <row r="64" spans="1:10" ht="29.25" customHeight="1" x14ac:dyDescent="0.25">
      <c r="A64" s="3" t="s">
        <v>40</v>
      </c>
      <c r="B64" s="4" t="s">
        <v>41</v>
      </c>
      <c r="C64" s="3" t="s">
        <v>42</v>
      </c>
      <c r="D64" s="3">
        <v>1</v>
      </c>
      <c r="E64" s="3">
        <v>1</v>
      </c>
      <c r="F64" s="51">
        <v>3</v>
      </c>
      <c r="G64" s="20">
        <f>F64*E64</f>
        <v>3</v>
      </c>
      <c r="H64" s="22">
        <v>2762.35</v>
      </c>
      <c r="I64" s="20">
        <f>H64*G64</f>
        <v>8287.0499999999993</v>
      </c>
      <c r="J64" s="20">
        <f>I64/D14/12</f>
        <v>0.51067625526880123</v>
      </c>
    </row>
    <row r="65" spans="1:12" ht="27.75" customHeight="1" x14ac:dyDescent="0.25">
      <c r="A65" s="3"/>
      <c r="B65" s="34" t="s">
        <v>68</v>
      </c>
      <c r="C65" s="3" t="s">
        <v>43</v>
      </c>
      <c r="D65" s="3">
        <v>12</v>
      </c>
      <c r="E65" s="3">
        <f>12</f>
        <v>12</v>
      </c>
      <c r="F65" s="20">
        <f>D14</f>
        <v>1352.3</v>
      </c>
      <c r="G65" s="20">
        <f>F65*E65</f>
        <v>16227.599999999999</v>
      </c>
      <c r="H65" s="20">
        <f>0.66+0.65+0.99+0.81</f>
        <v>3.11</v>
      </c>
      <c r="I65" s="20">
        <f>G65*H65</f>
        <v>50467.835999999996</v>
      </c>
      <c r="J65" s="20">
        <f>I65/D14/12</f>
        <v>3.11</v>
      </c>
    </row>
    <row r="66" spans="1:12" ht="17.25" customHeight="1" x14ac:dyDescent="0.25">
      <c r="A66" s="3"/>
      <c r="B66" s="52"/>
      <c r="C66" s="3"/>
      <c r="D66" s="3"/>
      <c r="E66" s="3"/>
      <c r="F66" s="20"/>
      <c r="G66" s="20"/>
      <c r="H66" s="20"/>
      <c r="I66" s="20"/>
      <c r="J66" s="20"/>
    </row>
    <row r="67" spans="1:12" ht="29.25" customHeight="1" x14ac:dyDescent="0.25">
      <c r="A67" s="3"/>
      <c r="B67" s="34" t="s">
        <v>92</v>
      </c>
      <c r="C67" s="3"/>
      <c r="D67" s="3"/>
      <c r="E67" s="3"/>
      <c r="F67" s="20"/>
      <c r="G67" s="20"/>
      <c r="H67" s="20"/>
      <c r="I67" s="20"/>
      <c r="J67" s="20"/>
    </row>
    <row r="68" spans="1:12" ht="27.75" customHeight="1" x14ac:dyDescent="0.25">
      <c r="A68" s="3"/>
      <c r="B68" s="4" t="s">
        <v>93</v>
      </c>
      <c r="C68" s="3" t="s">
        <v>95</v>
      </c>
      <c r="D68" s="3" t="s">
        <v>104</v>
      </c>
      <c r="E68" s="3">
        <v>1</v>
      </c>
      <c r="F68" s="20">
        <f>40/10</f>
        <v>4</v>
      </c>
      <c r="G68" s="20">
        <f t="shared" ref="G68:G74" si="4">F68</f>
        <v>4</v>
      </c>
      <c r="H68" s="20"/>
      <c r="I68" s="73">
        <v>168200</v>
      </c>
      <c r="J68" s="20">
        <f>I68/12/D14</f>
        <v>10.365057063274914</v>
      </c>
    </row>
    <row r="69" spans="1:12" ht="27.75" customHeight="1" x14ac:dyDescent="0.25">
      <c r="A69" s="3"/>
      <c r="B69" s="4" t="s">
        <v>94</v>
      </c>
      <c r="C69" s="3" t="s">
        <v>96</v>
      </c>
      <c r="D69" s="3" t="s">
        <v>104</v>
      </c>
      <c r="E69" s="3">
        <v>1</v>
      </c>
      <c r="F69" s="20">
        <v>187</v>
      </c>
      <c r="G69" s="20">
        <f t="shared" si="4"/>
        <v>187</v>
      </c>
      <c r="H69" s="20"/>
      <c r="I69" s="74"/>
      <c r="J69" s="20">
        <f>I69/12/D14</f>
        <v>0</v>
      </c>
    </row>
    <row r="70" spans="1:12" ht="36.75" customHeight="1" x14ac:dyDescent="0.25">
      <c r="A70" s="3"/>
      <c r="B70" s="4" t="s">
        <v>97</v>
      </c>
      <c r="C70" s="3" t="s">
        <v>98</v>
      </c>
      <c r="D70" s="3" t="s">
        <v>104</v>
      </c>
      <c r="E70" s="3">
        <v>1</v>
      </c>
      <c r="F70" s="20">
        <v>33</v>
      </c>
      <c r="G70" s="20">
        <f t="shared" si="4"/>
        <v>33</v>
      </c>
      <c r="H70" s="20"/>
      <c r="I70" s="74"/>
      <c r="J70" s="20">
        <f>I70/12/D14</f>
        <v>0</v>
      </c>
    </row>
    <row r="71" spans="1:12" ht="36" customHeight="1" x14ac:dyDescent="0.25">
      <c r="A71" s="3"/>
      <c r="B71" s="4" t="s">
        <v>99</v>
      </c>
      <c r="C71" s="32" t="s">
        <v>100</v>
      </c>
      <c r="D71" s="3" t="s">
        <v>104</v>
      </c>
      <c r="E71" s="3">
        <v>1</v>
      </c>
      <c r="F71" s="20">
        <v>143</v>
      </c>
      <c r="G71" s="20">
        <f t="shared" si="4"/>
        <v>143</v>
      </c>
      <c r="H71" s="20"/>
      <c r="I71" s="74"/>
      <c r="J71" s="20">
        <f>I71/12/D14</f>
        <v>0</v>
      </c>
    </row>
    <row r="72" spans="1:12" ht="33.75" customHeight="1" x14ac:dyDescent="0.25">
      <c r="A72" s="3"/>
      <c r="B72" s="4" t="s">
        <v>137</v>
      </c>
      <c r="C72" s="32" t="s">
        <v>100</v>
      </c>
      <c r="D72" s="3" t="s">
        <v>104</v>
      </c>
      <c r="E72" s="3">
        <v>1</v>
      </c>
      <c r="F72" s="20">
        <v>44</v>
      </c>
      <c r="G72" s="20">
        <f t="shared" si="4"/>
        <v>44</v>
      </c>
      <c r="H72" s="20"/>
      <c r="I72" s="74"/>
      <c r="J72" s="20">
        <f>I72/12/D14</f>
        <v>0</v>
      </c>
    </row>
    <row r="73" spans="1:12" ht="24" customHeight="1" x14ac:dyDescent="0.25">
      <c r="A73" s="3"/>
      <c r="B73" s="4" t="s">
        <v>101</v>
      </c>
      <c r="C73" s="31" t="s">
        <v>102</v>
      </c>
      <c r="D73" s="3" t="s">
        <v>105</v>
      </c>
      <c r="E73" s="3">
        <v>1</v>
      </c>
      <c r="F73" s="20">
        <v>66</v>
      </c>
      <c r="G73" s="20">
        <f t="shared" si="4"/>
        <v>66</v>
      </c>
      <c r="H73" s="20"/>
      <c r="I73" s="74"/>
      <c r="J73" s="20">
        <f>I73/12/D14</f>
        <v>0</v>
      </c>
    </row>
    <row r="74" spans="1:12" ht="21.75" customHeight="1" x14ac:dyDescent="0.25">
      <c r="A74" s="3"/>
      <c r="B74" s="4" t="s">
        <v>103</v>
      </c>
      <c r="C74" s="3" t="s">
        <v>102</v>
      </c>
      <c r="D74" s="3" t="s">
        <v>105</v>
      </c>
      <c r="E74" s="3">
        <v>1</v>
      </c>
      <c r="F74" s="20">
        <v>9</v>
      </c>
      <c r="G74" s="20">
        <f t="shared" si="4"/>
        <v>9</v>
      </c>
      <c r="H74" s="20"/>
      <c r="I74" s="74"/>
      <c r="J74" s="20">
        <f>I74/12/D14</f>
        <v>0</v>
      </c>
    </row>
    <row r="75" spans="1:12" ht="59.25" customHeight="1" x14ac:dyDescent="0.25">
      <c r="A75" s="3"/>
      <c r="B75" s="29" t="s">
        <v>90</v>
      </c>
      <c r="C75" s="3" t="s">
        <v>32</v>
      </c>
      <c r="D75" s="3"/>
      <c r="E75" s="3"/>
      <c r="F75" s="20"/>
      <c r="G75" s="20"/>
      <c r="H75" s="20"/>
      <c r="I75" s="75"/>
      <c r="J75" s="20">
        <f>I75/12/D14</f>
        <v>0</v>
      </c>
    </row>
    <row r="76" spans="1:12" ht="19.5" customHeight="1" x14ac:dyDescent="0.25">
      <c r="A76" s="70" t="s">
        <v>44</v>
      </c>
      <c r="B76" s="71"/>
      <c r="C76" s="71"/>
      <c r="D76" s="71"/>
      <c r="E76" s="71"/>
      <c r="F76" s="71"/>
      <c r="G76" s="71"/>
      <c r="H76" s="71"/>
      <c r="I76" s="19">
        <f>SUM(I24:I74)</f>
        <v>411412.08929600002</v>
      </c>
      <c r="J76" s="21"/>
    </row>
    <row r="77" spans="1:12" ht="17.25" customHeight="1" x14ac:dyDescent="0.25">
      <c r="A77" s="70" t="s">
        <v>45</v>
      </c>
      <c r="B77" s="71"/>
      <c r="C77" s="71"/>
      <c r="D77" s="71"/>
      <c r="E77" s="71"/>
      <c r="F77" s="71"/>
      <c r="G77" s="71"/>
      <c r="H77" s="71"/>
      <c r="I77" s="19">
        <f>I75</f>
        <v>0</v>
      </c>
      <c r="J77" s="21"/>
    </row>
    <row r="78" spans="1:12" x14ac:dyDescent="0.25">
      <c r="A78" s="70" t="s">
        <v>56</v>
      </c>
      <c r="B78" s="71"/>
      <c r="C78" s="71"/>
      <c r="D78" s="71"/>
      <c r="E78" s="71"/>
      <c r="F78" s="71"/>
      <c r="G78" s="71"/>
      <c r="H78" s="71"/>
      <c r="I78" s="19">
        <f>I76+I77</f>
        <v>411412.08929600002</v>
      </c>
      <c r="J78" s="23">
        <f>I78/12/D14</f>
        <v>25.352614637777616</v>
      </c>
    </row>
    <row r="79" spans="1:12" x14ac:dyDescent="0.25">
      <c r="A79" s="70" t="s">
        <v>46</v>
      </c>
      <c r="B79" s="71"/>
      <c r="C79" s="71"/>
      <c r="D79" s="71"/>
      <c r="E79" s="71"/>
      <c r="F79" s="71"/>
      <c r="G79" s="71"/>
      <c r="H79" s="71"/>
      <c r="I79" s="19">
        <f>I78/D14/12</f>
        <v>25.352614637777616</v>
      </c>
      <c r="J79" s="19"/>
      <c r="K79" s="24">
        <v>25.65</v>
      </c>
      <c r="L79" s="25">
        <v>28.22</v>
      </c>
    </row>
    <row r="80" spans="1:12" ht="34.5" customHeight="1" x14ac:dyDescent="0.25">
      <c r="A80" s="69" t="s">
        <v>57</v>
      </c>
      <c r="B80" s="69"/>
      <c r="C80" s="69"/>
      <c r="D80" s="69"/>
      <c r="E80" s="69"/>
      <c r="F80" s="69"/>
      <c r="G80" s="69"/>
      <c r="H80" s="69"/>
      <c r="I80" s="69"/>
      <c r="J80" s="69"/>
    </row>
    <row r="81" spans="2:10" x14ac:dyDescent="0.25">
      <c r="B81" s="15"/>
      <c r="C81" s="7"/>
      <c r="D81" s="5"/>
      <c r="E81" s="5"/>
      <c r="F81" s="6"/>
      <c r="G81" s="6"/>
      <c r="H81" s="6"/>
      <c r="I81" s="7"/>
      <c r="J81" s="7"/>
    </row>
  </sheetData>
  <mergeCells count="41">
    <mergeCell ref="B14:C14"/>
    <mergeCell ref="A19:J19"/>
    <mergeCell ref="A23:J23"/>
    <mergeCell ref="A35:H35"/>
    <mergeCell ref="A28:H28"/>
    <mergeCell ref="A27:H27"/>
    <mergeCell ref="B15:C15"/>
    <mergeCell ref="A61:H61"/>
    <mergeCell ref="A42:H42"/>
    <mergeCell ref="A43:H43"/>
    <mergeCell ref="A58:H58"/>
    <mergeCell ref="I68:I75"/>
    <mergeCell ref="A80:J80"/>
    <mergeCell ref="A79:H79"/>
    <mergeCell ref="A76:H76"/>
    <mergeCell ref="A78:H78"/>
    <mergeCell ref="A77:H77"/>
    <mergeCell ref="B9:C9"/>
    <mergeCell ref="D14:E14"/>
    <mergeCell ref="D15:E15"/>
    <mergeCell ref="D17:E17"/>
    <mergeCell ref="B17:C17"/>
    <mergeCell ref="D13:E13"/>
    <mergeCell ref="B13:C13"/>
    <mergeCell ref="B12:C12"/>
    <mergeCell ref="B10:C10"/>
    <mergeCell ref="D9:E9"/>
    <mergeCell ref="D10:E10"/>
    <mergeCell ref="D12:E12"/>
    <mergeCell ref="B11:C11"/>
    <mergeCell ref="D11:E11"/>
    <mergeCell ref="B16:C16"/>
    <mergeCell ref="D16:E16"/>
    <mergeCell ref="B8:C8"/>
    <mergeCell ref="A1:B1"/>
    <mergeCell ref="D6:E6"/>
    <mergeCell ref="D7:E7"/>
    <mergeCell ref="D8:E8"/>
    <mergeCell ref="B6:C6"/>
    <mergeCell ref="B7:C7"/>
    <mergeCell ref="G1:J5"/>
  </mergeCells>
  <pageMargins left="0.9055118110236221" right="0.35433070866141736" top="0.39370078740157483" bottom="0.19685039370078741" header="0.27559055118110237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2021-11-19T05:59:58Z</dcterms:modified>
</cp:coreProperties>
</file>